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collin2\appdata\local\bentley\projectwise\workingdir\ohiodot-pw.bentley.com_ohiodot-pw-02\william.collins@dot.ohio.gov\d0443375\"/>
    </mc:Choice>
  </mc:AlternateContent>
  <xr:revisionPtr revIDLastSave="0" documentId="13_ncr:1_{996F1877-FB1B-4CB6-8A02-CC708831C086}" xr6:coauthVersionLast="47" xr6:coauthVersionMax="47" xr10:uidLastSave="{00000000-0000-0000-0000-000000000000}"/>
  <bookViews>
    <workbookView xWindow="31155" yWindow="375" windowWidth="22215" windowHeight="14565" xr2:uid="{5B41C749-F5BB-43E8-ADE8-46B6559C336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1" l="1"/>
  <c r="M81" i="1"/>
  <c r="L83" i="1"/>
  <c r="M83" i="1" s="1"/>
  <c r="L74" i="1"/>
  <c r="M74" i="1" s="1"/>
  <c r="L76" i="1"/>
  <c r="M76" i="1" s="1"/>
  <c r="L75" i="1"/>
  <c r="M75" i="1" s="1"/>
  <c r="L71" i="1"/>
  <c r="M71" i="1" s="1"/>
  <c r="L69" i="1"/>
  <c r="M69" i="1" s="1"/>
  <c r="L68" i="1"/>
  <c r="M68" i="1" s="1"/>
  <c r="L67" i="1"/>
  <c r="M67" i="1" s="1"/>
  <c r="L58" i="1"/>
  <c r="M58" i="1" s="1"/>
  <c r="L36" i="1"/>
  <c r="M36" i="1" s="1"/>
  <c r="L44" i="1"/>
  <c r="M44" i="1" s="1"/>
  <c r="L41" i="1"/>
  <c r="M41" i="1" s="1"/>
  <c r="L37" i="1"/>
  <c r="M37" i="1" s="1"/>
  <c r="L28" i="1"/>
  <c r="M28" i="1" s="1"/>
  <c r="L21" i="1"/>
  <c r="M21" i="1" s="1"/>
  <c r="L15" i="1"/>
  <c r="M15" i="1" s="1"/>
  <c r="L3" i="1"/>
  <c r="M3" i="1" s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6" i="1"/>
  <c r="M16" i="1" s="1"/>
  <c r="L17" i="1"/>
  <c r="M17" i="1" s="1"/>
  <c r="L18" i="1"/>
  <c r="M18" i="1" s="1"/>
  <c r="L19" i="1"/>
  <c r="M19" i="1" s="1"/>
  <c r="L20" i="1"/>
  <c r="M20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8" i="1"/>
  <c r="M38" i="1" s="1"/>
  <c r="L39" i="1"/>
  <c r="M39" i="1" s="1"/>
  <c r="L40" i="1"/>
  <c r="M40" i="1" s="1"/>
  <c r="L42" i="1"/>
  <c r="M42" i="1" s="1"/>
  <c r="L43" i="1"/>
  <c r="M43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70" i="1"/>
  <c r="M70" i="1" s="1"/>
  <c r="L72" i="1"/>
  <c r="M72" i="1" s="1"/>
  <c r="L73" i="1"/>
  <c r="M73" i="1" s="1"/>
  <c r="L77" i="1"/>
  <c r="M77" i="1" s="1"/>
  <c r="L78" i="1"/>
  <c r="M78" i="1" s="1"/>
  <c r="L79" i="1"/>
  <c r="M79" i="1" s="1"/>
  <c r="L80" i="1"/>
  <c r="M80" i="1" s="1"/>
  <c r="L82" i="1"/>
  <c r="M82" i="1" s="1"/>
  <c r="L84" i="1"/>
  <c r="M84" i="1" s="1"/>
  <c r="L85" i="1"/>
  <c r="M85" i="1" s="1"/>
  <c r="L2" i="1"/>
  <c r="M2" i="1" s="1"/>
  <c r="L3" i="2"/>
  <c r="K3" i="2"/>
  <c r="M19" i="2"/>
  <c r="L2" i="2" s="1"/>
</calcChain>
</file>

<file path=xl/sharedStrings.xml><?xml version="1.0" encoding="utf-8"?>
<sst xmlns="http://schemas.openxmlformats.org/spreadsheetml/2006/main" count="281" uniqueCount="81">
  <si>
    <t>Removing</t>
  </si>
  <si>
    <t>MM 153</t>
  </si>
  <si>
    <t>Bridges Ice</t>
  </si>
  <si>
    <t>Leaving</t>
  </si>
  <si>
    <t>WB</t>
  </si>
  <si>
    <t>through traffic keep right</t>
  </si>
  <si>
    <t>EB</t>
  </si>
  <si>
    <t>East 70</t>
  </si>
  <si>
    <t>BOTH</t>
  </si>
  <si>
    <t>STATION</t>
  </si>
  <si>
    <t>DIRECTION</t>
  </si>
  <si>
    <t>SIGN TEXT</t>
  </si>
  <si>
    <t>DISPOSITION</t>
  </si>
  <si>
    <t>Emergency stopping</t>
  </si>
  <si>
    <t>no U and emerg. Veh.</t>
  </si>
  <si>
    <t>Median</t>
  </si>
  <si>
    <t>55 ahead</t>
  </si>
  <si>
    <t>Obj.Markers</t>
  </si>
  <si>
    <t>bridge id (type A)</t>
  </si>
  <si>
    <t>55 mph</t>
  </si>
  <si>
    <t>70 mph</t>
  </si>
  <si>
    <t>folding sign</t>
  </si>
  <si>
    <t>west 70</t>
  </si>
  <si>
    <t>adopt a highway w gold star</t>
  </si>
  <si>
    <t>stack</t>
  </si>
  <si>
    <t>Merge Right</t>
  </si>
  <si>
    <t>ramp u</t>
  </si>
  <si>
    <t>ramp v</t>
  </si>
  <si>
    <t>MM 154</t>
  </si>
  <si>
    <t>1?</t>
  </si>
  <si>
    <t>mm 155</t>
  </si>
  <si>
    <t>ramp n</t>
  </si>
  <si>
    <t>ramp o</t>
  </si>
  <si>
    <t>mm 156</t>
  </si>
  <si>
    <t>exit 155</t>
  </si>
  <si>
    <t>slm 15.84?</t>
  </si>
  <si>
    <t>pg</t>
  </si>
  <si>
    <t>REPLACING With D10-5</t>
  </si>
  <si>
    <t>Replacing</t>
  </si>
  <si>
    <t>New in project</t>
  </si>
  <si>
    <t>MM 153.2</t>
  </si>
  <si>
    <t>MM 153.4</t>
  </si>
  <si>
    <t>BRIDGE TYPE A</t>
  </si>
  <si>
    <t>10.66R</t>
  </si>
  <si>
    <t>replacing</t>
  </si>
  <si>
    <t>on light poles</t>
  </si>
  <si>
    <t>exit 25 mph</t>
  </si>
  <si>
    <t>ramp t</t>
  </si>
  <si>
    <t>d10-5</t>
  </si>
  <si>
    <t>moved to 605</t>
  </si>
  <si>
    <t>mus 60d 00.05</t>
  </si>
  <si>
    <t>with d10-5</t>
  </si>
  <si>
    <t>1 stack</t>
  </si>
  <si>
    <t>First Sign @</t>
  </si>
  <si>
    <t>SLM</t>
  </si>
  <si>
    <t>Plan</t>
  </si>
  <si>
    <t>Plan Miles</t>
  </si>
  <si>
    <t>Diff</t>
  </si>
  <si>
    <t>Control</t>
  </si>
  <si>
    <t>Station Miles</t>
  </si>
  <si>
    <t>es48-49</t>
  </si>
  <si>
    <t>es-4</t>
  </si>
  <si>
    <t>es-7</t>
  </si>
  <si>
    <t>es-3</t>
  </si>
  <si>
    <t>es-2</t>
  </si>
  <si>
    <t>es-53</t>
  </si>
  <si>
    <t>es-8</t>
  </si>
  <si>
    <t>Ramps</t>
  </si>
  <si>
    <t>L</t>
  </si>
  <si>
    <t>R</t>
  </si>
  <si>
    <t>MM 153.6</t>
  </si>
  <si>
    <t>MM 153.8</t>
  </si>
  <si>
    <t>mm 154.6</t>
  </si>
  <si>
    <t>mm 154.4</t>
  </si>
  <si>
    <t>MM 154.2</t>
  </si>
  <si>
    <t>MM 154.8</t>
  </si>
  <si>
    <t>mm 155.2</t>
  </si>
  <si>
    <t>mm 155.4</t>
  </si>
  <si>
    <t>mm 155.6</t>
  </si>
  <si>
    <t>mm 155.8</t>
  </si>
  <si>
    <t>10.66L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</si>
</sst>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0" borderId="0" xfId="0" applyNumberFormat="1"/>
    <xf numFmtId="17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171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D68A-858A-46BF-B041-0A3F77206570}">
  <dimension ref="A1:U85"/>
  <sheetViews>
    <sheetView tabSelected="1" topLeftCell="A70" workbookViewId="0">
      <selection activeCell="D85" sqref="D85"/>
    </sheetView>
  </sheetViews>
  <sheetFormatPr defaultRowHeight="15" x14ac:dyDescent="0.25"/>
  <cols>
    <col min="1" max="1" width="12.140625" style="1" customWidth="1"/>
    <col min="2" max="2" width="12.42578125" style="1" bestFit="1" customWidth="1"/>
    <col min="3" max="3" width="3.28515625" style="1" customWidth="1"/>
    <col min="4" max="4" width="22.85546875" style="1" bestFit="1" customWidth="1"/>
    <col min="5" max="5" width="9.140625" style="1"/>
    <col min="6" max="6" width="28" style="1" customWidth="1"/>
    <col min="7" max="7" width="10.5703125" style="1" bestFit="1" customWidth="1"/>
    <col min="8" max="8" width="11.28515625" style="1" bestFit="1" customWidth="1"/>
    <col min="9" max="10" width="9.140625" style="1"/>
    <col min="11" max="11" width="14.5703125" style="1" customWidth="1"/>
    <col min="12" max="12" width="12.5703125" style="1" bestFit="1" customWidth="1"/>
    <col min="13" max="13" width="13.7109375" style="1" bestFit="1" customWidth="1"/>
  </cols>
  <sheetData>
    <row r="1" spans="1:21" x14ac:dyDescent="0.25">
      <c r="A1" s="6"/>
      <c r="B1" s="6" t="s">
        <v>12</v>
      </c>
      <c r="C1" s="6"/>
      <c r="D1" s="6" t="s">
        <v>11</v>
      </c>
      <c r="E1" s="6"/>
      <c r="F1" s="6" t="s">
        <v>9</v>
      </c>
      <c r="G1" s="6" t="s">
        <v>10</v>
      </c>
      <c r="H1" s="6"/>
      <c r="I1" s="6"/>
      <c r="J1" s="6"/>
      <c r="K1" s="6"/>
      <c r="L1" s="6" t="s">
        <v>59</v>
      </c>
      <c r="M1" s="6" t="s">
        <v>54</v>
      </c>
    </row>
    <row r="2" spans="1:21" x14ac:dyDescent="0.25">
      <c r="A2" s="1" t="s">
        <v>60</v>
      </c>
      <c r="B2" s="2" t="s">
        <v>3</v>
      </c>
      <c r="D2" s="1" t="s">
        <v>2</v>
      </c>
      <c r="E2" s="7"/>
      <c r="F2" s="1">
        <v>50490.1</v>
      </c>
      <c r="G2" s="1" t="s">
        <v>4</v>
      </c>
      <c r="I2" s="1">
        <v>2</v>
      </c>
      <c r="L2" s="5">
        <f>F2/5280</f>
        <v>9.5625189393939394</v>
      </c>
      <c r="M2" s="8">
        <f>L2+0.45</f>
        <v>10.012518939393939</v>
      </c>
    </row>
    <row r="3" spans="1:21" x14ac:dyDescent="0.25">
      <c r="A3" s="1" t="s">
        <v>64</v>
      </c>
      <c r="B3" s="2" t="s">
        <v>3</v>
      </c>
      <c r="D3" s="1" t="s">
        <v>5</v>
      </c>
      <c r="E3" s="7"/>
      <c r="F3" s="1">
        <v>50837.3</v>
      </c>
      <c r="G3" s="1" t="s">
        <v>6</v>
      </c>
      <c r="I3" s="1">
        <v>2</v>
      </c>
      <c r="L3" s="5">
        <f t="shared" ref="L3:L63" si="0">F3/5280</f>
        <v>9.6282765151515157</v>
      </c>
      <c r="M3" s="8">
        <f t="shared" ref="M3:M63" si="1">L3+0.45</f>
        <v>10.078276515151515</v>
      </c>
    </row>
    <row r="4" spans="1:21" x14ac:dyDescent="0.25">
      <c r="A4" s="1" t="s">
        <v>63</v>
      </c>
      <c r="B4" s="2" t="s">
        <v>3</v>
      </c>
      <c r="D4" s="1" t="s">
        <v>5</v>
      </c>
      <c r="E4" s="7"/>
      <c r="F4" s="1">
        <v>50838.1</v>
      </c>
      <c r="G4" s="1" t="s">
        <v>6</v>
      </c>
      <c r="I4" s="1">
        <v>2</v>
      </c>
      <c r="L4" s="5">
        <f t="shared" si="0"/>
        <v>9.6284280303030307</v>
      </c>
      <c r="M4" s="8">
        <f t="shared" si="1"/>
        <v>10.07842803030303</v>
      </c>
    </row>
    <row r="5" spans="1:21" x14ac:dyDescent="0.25">
      <c r="A5" s="1" t="s">
        <v>61</v>
      </c>
      <c r="B5" s="2" t="s">
        <v>3</v>
      </c>
      <c r="D5" s="1" t="s">
        <v>7</v>
      </c>
      <c r="E5" s="7"/>
      <c r="F5" s="1">
        <v>51155.8</v>
      </c>
      <c r="G5" s="1" t="s">
        <v>6</v>
      </c>
      <c r="L5" s="5">
        <f t="shared" si="0"/>
        <v>9.6885984848484856</v>
      </c>
      <c r="M5" s="8">
        <f t="shared" si="1"/>
        <v>10.138598484848485</v>
      </c>
    </row>
    <row r="6" spans="1:21" x14ac:dyDescent="0.25">
      <c r="B6" s="3" t="s">
        <v>38</v>
      </c>
      <c r="D6" s="1" t="s">
        <v>1</v>
      </c>
      <c r="E6" s="7"/>
      <c r="F6" s="1">
        <v>51510</v>
      </c>
      <c r="G6" s="1" t="s">
        <v>8</v>
      </c>
      <c r="L6" s="5">
        <f t="shared" si="0"/>
        <v>9.7556818181818183</v>
      </c>
      <c r="M6" s="8">
        <f t="shared" si="1"/>
        <v>10.205681818181818</v>
      </c>
      <c r="P6" t="s">
        <v>37</v>
      </c>
      <c r="S6">
        <v>153</v>
      </c>
    </row>
    <row r="7" spans="1:21" x14ac:dyDescent="0.25">
      <c r="A7" s="1" t="s">
        <v>62</v>
      </c>
      <c r="B7" s="2" t="s">
        <v>3</v>
      </c>
      <c r="D7" s="1" t="s">
        <v>13</v>
      </c>
      <c r="E7" s="7"/>
      <c r="F7" s="1">
        <v>52272.5</v>
      </c>
      <c r="G7" s="1" t="s">
        <v>6</v>
      </c>
      <c r="H7" s="1" t="s">
        <v>21</v>
      </c>
      <c r="L7" s="5">
        <f t="shared" si="0"/>
        <v>9.9000946969696972</v>
      </c>
      <c r="M7" s="8">
        <f t="shared" si="1"/>
        <v>10.350094696969697</v>
      </c>
      <c r="T7">
        <v>153.6</v>
      </c>
      <c r="U7" t="s">
        <v>45</v>
      </c>
    </row>
    <row r="8" spans="1:21" x14ac:dyDescent="0.25">
      <c r="B8" s="3" t="s">
        <v>39</v>
      </c>
      <c r="D8" s="1" t="s">
        <v>40</v>
      </c>
      <c r="E8" s="7"/>
      <c r="F8" s="1">
        <v>52566</v>
      </c>
      <c r="G8" s="1" t="s">
        <v>8</v>
      </c>
      <c r="L8" s="5">
        <f t="shared" si="0"/>
        <v>9.9556818181818176</v>
      </c>
      <c r="M8" s="8">
        <f t="shared" si="1"/>
        <v>10.405681818181817</v>
      </c>
    </row>
    <row r="9" spans="1:21" x14ac:dyDescent="0.25">
      <c r="A9" s="1" t="s">
        <v>66</v>
      </c>
      <c r="B9" s="2" t="s">
        <v>3</v>
      </c>
      <c r="D9" s="1" t="s">
        <v>14</v>
      </c>
      <c r="E9" s="7"/>
      <c r="F9" s="1">
        <v>52727.8</v>
      </c>
      <c r="G9" s="1" t="s">
        <v>15</v>
      </c>
      <c r="L9" s="5">
        <f t="shared" si="0"/>
        <v>9.9863257575757576</v>
      </c>
      <c r="M9" s="8">
        <f t="shared" si="1"/>
        <v>10.436325757575757</v>
      </c>
    </row>
    <row r="10" spans="1:21" x14ac:dyDescent="0.25">
      <c r="A10" s="1" t="s">
        <v>65</v>
      </c>
      <c r="B10" s="2" t="s">
        <v>3</v>
      </c>
      <c r="D10" s="1" t="s">
        <v>14</v>
      </c>
      <c r="E10" s="7"/>
      <c r="F10" s="1">
        <v>52777.599999999999</v>
      </c>
      <c r="G10" s="1" t="s">
        <v>15</v>
      </c>
      <c r="L10" s="5">
        <f t="shared" si="0"/>
        <v>9.9957575757575761</v>
      </c>
      <c r="M10" s="8">
        <f t="shared" si="1"/>
        <v>10.445757575757575</v>
      </c>
    </row>
    <row r="11" spans="1:21" x14ac:dyDescent="0.25">
      <c r="B11" s="3" t="s">
        <v>38</v>
      </c>
      <c r="D11" s="1" t="s">
        <v>16</v>
      </c>
      <c r="E11" s="7"/>
      <c r="F11" s="1">
        <v>53445</v>
      </c>
      <c r="G11" s="1" t="s">
        <v>6</v>
      </c>
      <c r="I11" s="1">
        <v>2</v>
      </c>
      <c r="L11" s="5">
        <f t="shared" si="0"/>
        <v>10.122159090909092</v>
      </c>
      <c r="M11" s="8">
        <f t="shared" si="1"/>
        <v>10.572159090909091</v>
      </c>
    </row>
    <row r="12" spans="1:21" x14ac:dyDescent="0.25">
      <c r="B12" s="3" t="s">
        <v>39</v>
      </c>
      <c r="D12" s="1" t="s">
        <v>41</v>
      </c>
      <c r="E12" s="7"/>
      <c r="F12" s="1">
        <v>53622</v>
      </c>
      <c r="G12" s="1" t="s">
        <v>8</v>
      </c>
      <c r="L12" s="5">
        <f t="shared" si="0"/>
        <v>10.155681818181819</v>
      </c>
      <c r="M12" s="8">
        <f t="shared" si="1"/>
        <v>10.605681818181818</v>
      </c>
    </row>
    <row r="13" spans="1:21" x14ac:dyDescent="0.25">
      <c r="B13" s="3" t="s">
        <v>38</v>
      </c>
      <c r="D13" s="1" t="s">
        <v>17</v>
      </c>
      <c r="E13" s="7"/>
      <c r="F13" s="1">
        <v>53827</v>
      </c>
      <c r="G13" s="1" t="s">
        <v>6</v>
      </c>
      <c r="I13" s="1">
        <v>2</v>
      </c>
      <c r="J13" s="1" t="s">
        <v>69</v>
      </c>
      <c r="L13" s="5">
        <f t="shared" si="0"/>
        <v>10.194507575757576</v>
      </c>
      <c r="M13" s="8">
        <f t="shared" si="1"/>
        <v>10.644507575757576</v>
      </c>
    </row>
    <row r="14" spans="1:21" x14ac:dyDescent="0.25">
      <c r="B14" s="2" t="s">
        <v>39</v>
      </c>
      <c r="D14" s="1" t="s">
        <v>42</v>
      </c>
      <c r="E14" s="7"/>
      <c r="F14" s="1">
        <v>53827</v>
      </c>
      <c r="G14" s="1" t="s">
        <v>6</v>
      </c>
      <c r="I14" s="1">
        <v>1</v>
      </c>
      <c r="K14" s="1" t="s">
        <v>43</v>
      </c>
      <c r="L14" s="5">
        <f t="shared" si="0"/>
        <v>10.194507575757576</v>
      </c>
      <c r="M14" s="8">
        <f t="shared" si="1"/>
        <v>10.644507575757576</v>
      </c>
    </row>
    <row r="15" spans="1:21" x14ac:dyDescent="0.25">
      <c r="B15" s="2"/>
      <c r="D15" s="1" t="s">
        <v>17</v>
      </c>
      <c r="E15" s="7"/>
      <c r="F15" s="1">
        <v>53780</v>
      </c>
      <c r="G15" s="1" t="s">
        <v>6</v>
      </c>
      <c r="I15" s="1">
        <v>1</v>
      </c>
      <c r="J15" s="1" t="s">
        <v>68</v>
      </c>
      <c r="L15" s="5">
        <f t="shared" ref="L15" si="2">F15/5280</f>
        <v>10.185606060606061</v>
      </c>
      <c r="M15" s="8">
        <f t="shared" si="1"/>
        <v>10.63560606060606</v>
      </c>
    </row>
    <row r="16" spans="1:21" x14ac:dyDescent="0.25">
      <c r="B16" s="3" t="s">
        <v>38</v>
      </c>
      <c r="D16" s="1" t="s">
        <v>17</v>
      </c>
      <c r="E16" s="7"/>
      <c r="F16" s="1">
        <v>54074</v>
      </c>
      <c r="G16" s="1" t="s">
        <v>4</v>
      </c>
      <c r="I16" s="1">
        <v>1</v>
      </c>
      <c r="L16" s="5">
        <f t="shared" si="0"/>
        <v>10.24128787878788</v>
      </c>
      <c r="M16" s="8">
        <f t="shared" si="1"/>
        <v>10.691287878787879</v>
      </c>
    </row>
    <row r="17" spans="2:13" x14ac:dyDescent="0.25">
      <c r="B17" s="3" t="s">
        <v>38</v>
      </c>
      <c r="D17" s="1" t="s">
        <v>18</v>
      </c>
      <c r="E17" s="7"/>
      <c r="F17" s="1">
        <v>54074</v>
      </c>
      <c r="G17" s="1" t="s">
        <v>4</v>
      </c>
      <c r="I17" s="1">
        <v>1</v>
      </c>
      <c r="K17" s="1" t="s">
        <v>80</v>
      </c>
      <c r="L17" s="5">
        <f t="shared" si="0"/>
        <v>10.24128787878788</v>
      </c>
      <c r="M17" s="8">
        <f t="shared" si="1"/>
        <v>10.691287878787879</v>
      </c>
    </row>
    <row r="18" spans="2:13" x14ac:dyDescent="0.25">
      <c r="B18" s="3" t="s">
        <v>38</v>
      </c>
      <c r="D18" s="1" t="s">
        <v>13</v>
      </c>
      <c r="E18" s="7"/>
      <c r="F18" s="1">
        <v>54200</v>
      </c>
      <c r="G18" s="1" t="s">
        <v>4</v>
      </c>
      <c r="L18" s="5">
        <f t="shared" si="0"/>
        <v>10.265151515151516</v>
      </c>
      <c r="M18" s="8">
        <f t="shared" si="1"/>
        <v>10.715151515151515</v>
      </c>
    </row>
    <row r="19" spans="2:13" x14ac:dyDescent="0.25">
      <c r="B19" s="3" t="s">
        <v>38</v>
      </c>
      <c r="D19" s="1" t="s">
        <v>19</v>
      </c>
      <c r="E19" s="7"/>
      <c r="F19" s="1">
        <v>54450</v>
      </c>
      <c r="G19" s="1" t="s">
        <v>6</v>
      </c>
      <c r="I19" s="1">
        <v>2</v>
      </c>
      <c r="L19" s="5">
        <f t="shared" si="0"/>
        <v>10.3125</v>
      </c>
      <c r="M19" s="8">
        <f t="shared" si="1"/>
        <v>10.762499999999999</v>
      </c>
    </row>
    <row r="20" spans="2:13" x14ac:dyDescent="0.25">
      <c r="B20" s="3" t="s">
        <v>38</v>
      </c>
      <c r="D20" s="1" t="s">
        <v>20</v>
      </c>
      <c r="E20" s="7"/>
      <c r="F20" s="1">
        <v>54550</v>
      </c>
      <c r="G20" s="1" t="s">
        <v>4</v>
      </c>
      <c r="I20" s="1">
        <v>2</v>
      </c>
      <c r="L20" s="5">
        <f t="shared" si="0"/>
        <v>10.331439393939394</v>
      </c>
      <c r="M20" s="8">
        <f t="shared" si="1"/>
        <v>10.781439393939394</v>
      </c>
    </row>
    <row r="21" spans="2:13" x14ac:dyDescent="0.25">
      <c r="B21" s="3"/>
      <c r="D21" s="1" t="s">
        <v>70</v>
      </c>
      <c r="E21" s="7"/>
      <c r="F21" s="1">
        <v>54678</v>
      </c>
      <c r="G21" s="1" t="s">
        <v>6</v>
      </c>
      <c r="L21" s="5">
        <f t="shared" si="0"/>
        <v>10.355681818181818</v>
      </c>
      <c r="M21" s="8">
        <f t="shared" si="1"/>
        <v>10.805681818181817</v>
      </c>
    </row>
    <row r="22" spans="2:13" x14ac:dyDescent="0.25">
      <c r="B22" s="3" t="s">
        <v>38</v>
      </c>
      <c r="D22" s="1" t="s">
        <v>22</v>
      </c>
      <c r="E22" s="7"/>
      <c r="F22" s="1">
        <v>54750</v>
      </c>
      <c r="G22" s="1" t="s">
        <v>4</v>
      </c>
      <c r="L22" s="5">
        <f t="shared" si="0"/>
        <v>10.369318181818182</v>
      </c>
      <c r="M22" s="8">
        <f t="shared" si="1"/>
        <v>10.819318181818181</v>
      </c>
    </row>
    <row r="23" spans="2:13" x14ac:dyDescent="0.25">
      <c r="B23" s="3" t="s">
        <v>44</v>
      </c>
      <c r="D23" s="1" t="s">
        <v>23</v>
      </c>
      <c r="E23" s="7"/>
      <c r="F23" s="1">
        <v>55000</v>
      </c>
      <c r="G23" s="1" t="s">
        <v>4</v>
      </c>
      <c r="I23" s="1" t="s">
        <v>24</v>
      </c>
      <c r="L23" s="5">
        <f t="shared" si="0"/>
        <v>10.416666666666666</v>
      </c>
      <c r="M23" s="8">
        <f t="shared" si="1"/>
        <v>10.866666666666665</v>
      </c>
    </row>
    <row r="24" spans="2:13" x14ac:dyDescent="0.25">
      <c r="B24" s="3" t="s">
        <v>38</v>
      </c>
      <c r="D24" s="1" t="s">
        <v>17</v>
      </c>
      <c r="E24" s="7"/>
      <c r="F24" s="1">
        <v>55048</v>
      </c>
      <c r="G24" s="1" t="s">
        <v>6</v>
      </c>
      <c r="I24" s="1">
        <v>1</v>
      </c>
      <c r="L24" s="5">
        <f t="shared" si="0"/>
        <v>10.425757575757576</v>
      </c>
      <c r="M24" s="8">
        <f t="shared" si="1"/>
        <v>10.875757575757575</v>
      </c>
    </row>
    <row r="25" spans="2:13" x14ac:dyDescent="0.25">
      <c r="B25" s="2" t="s">
        <v>39</v>
      </c>
      <c r="D25" s="1" t="s">
        <v>18</v>
      </c>
      <c r="E25" s="7"/>
      <c r="F25" s="1">
        <v>55048</v>
      </c>
      <c r="G25" s="1" t="s">
        <v>6</v>
      </c>
      <c r="K25" s="1">
        <v>10.89</v>
      </c>
      <c r="L25" s="5">
        <f t="shared" si="0"/>
        <v>10.425757575757576</v>
      </c>
      <c r="M25" s="8">
        <f t="shared" si="1"/>
        <v>10.875757575757575</v>
      </c>
    </row>
    <row r="26" spans="2:13" x14ac:dyDescent="0.25">
      <c r="B26" s="3" t="s">
        <v>38</v>
      </c>
      <c r="D26" s="1" t="s">
        <v>17</v>
      </c>
      <c r="E26" s="7"/>
      <c r="F26" s="1">
        <v>55520</v>
      </c>
      <c r="G26" s="1" t="s">
        <v>4</v>
      </c>
      <c r="I26" s="1">
        <v>1</v>
      </c>
      <c r="L26" s="5">
        <f t="shared" si="0"/>
        <v>10.515151515151516</v>
      </c>
      <c r="M26" s="8">
        <f t="shared" si="1"/>
        <v>10.965151515151515</v>
      </c>
    </row>
    <row r="27" spans="2:13" x14ac:dyDescent="0.25">
      <c r="B27" s="2" t="s">
        <v>39</v>
      </c>
      <c r="D27" s="1" t="s">
        <v>18</v>
      </c>
      <c r="E27" s="7"/>
      <c r="F27" s="1">
        <v>55520</v>
      </c>
      <c r="G27" s="1" t="s">
        <v>4</v>
      </c>
      <c r="K27" s="1">
        <v>10.89</v>
      </c>
      <c r="L27" s="5">
        <f t="shared" si="0"/>
        <v>10.515151515151516</v>
      </c>
      <c r="M27" s="8">
        <f t="shared" si="1"/>
        <v>10.965151515151515</v>
      </c>
    </row>
    <row r="28" spans="2:13" x14ac:dyDescent="0.25">
      <c r="B28" s="3"/>
      <c r="D28" s="1" t="s">
        <v>71</v>
      </c>
      <c r="E28" s="7"/>
      <c r="F28" s="1">
        <v>55664</v>
      </c>
      <c r="G28" s="1" t="s">
        <v>6</v>
      </c>
      <c r="L28" s="5">
        <f t="shared" ref="L28" si="3">F28/5280</f>
        <v>10.542424242424243</v>
      </c>
      <c r="M28" s="8">
        <f t="shared" si="1"/>
        <v>10.992424242424242</v>
      </c>
    </row>
    <row r="29" spans="2:13" x14ac:dyDescent="0.25">
      <c r="B29" s="3" t="s">
        <v>39</v>
      </c>
      <c r="D29" s="1" t="s">
        <v>46</v>
      </c>
      <c r="E29" s="7"/>
      <c r="F29" s="1">
        <v>556</v>
      </c>
      <c r="G29" s="1" t="s">
        <v>6</v>
      </c>
      <c r="H29" s="1" t="s">
        <v>47</v>
      </c>
      <c r="L29" s="5">
        <f t="shared" si="0"/>
        <v>0.1053030303030303</v>
      </c>
      <c r="M29" s="5">
        <f t="shared" si="1"/>
        <v>0.5553030303030303</v>
      </c>
    </row>
    <row r="30" spans="2:13" x14ac:dyDescent="0.25">
      <c r="B30" s="3" t="s">
        <v>38</v>
      </c>
      <c r="D30" s="1" t="s">
        <v>25</v>
      </c>
      <c r="E30" s="7"/>
      <c r="F30" s="1">
        <v>56200</v>
      </c>
      <c r="G30" s="1" t="s">
        <v>6</v>
      </c>
      <c r="H30" s="1" t="s">
        <v>26</v>
      </c>
      <c r="L30" s="5">
        <f t="shared" si="0"/>
        <v>10.643939393939394</v>
      </c>
      <c r="M30" s="8">
        <f t="shared" si="1"/>
        <v>11.093939393939394</v>
      </c>
    </row>
    <row r="31" spans="2:13" x14ac:dyDescent="0.25">
      <c r="B31" s="3" t="s">
        <v>38</v>
      </c>
      <c r="D31" s="1" t="s">
        <v>5</v>
      </c>
      <c r="E31" s="7"/>
      <c r="F31" s="1">
        <v>56100</v>
      </c>
      <c r="G31" s="1" t="s">
        <v>6</v>
      </c>
      <c r="H31" s="1" t="s">
        <v>26</v>
      </c>
      <c r="L31" s="5">
        <f t="shared" si="0"/>
        <v>10.625</v>
      </c>
      <c r="M31" s="8">
        <f t="shared" si="1"/>
        <v>11.074999999999999</v>
      </c>
    </row>
    <row r="32" spans="2:13" x14ac:dyDescent="0.25">
      <c r="B32" s="3" t="s">
        <v>38</v>
      </c>
      <c r="D32" s="1" t="s">
        <v>25</v>
      </c>
      <c r="E32" s="7"/>
      <c r="F32" s="1">
        <v>56200</v>
      </c>
      <c r="G32" s="1" t="s">
        <v>4</v>
      </c>
      <c r="H32" s="1" t="s">
        <v>27</v>
      </c>
      <c r="L32" s="5">
        <f t="shared" si="0"/>
        <v>10.643939393939394</v>
      </c>
      <c r="M32" s="8">
        <f t="shared" si="1"/>
        <v>11.093939393939394</v>
      </c>
    </row>
    <row r="33" spans="2:13" x14ac:dyDescent="0.25">
      <c r="B33" s="3" t="s">
        <v>38</v>
      </c>
      <c r="D33" s="1" t="s">
        <v>28</v>
      </c>
      <c r="E33" s="7"/>
      <c r="F33" s="1">
        <v>56850</v>
      </c>
      <c r="G33" s="1" t="s">
        <v>8</v>
      </c>
      <c r="H33" s="1" t="s">
        <v>48</v>
      </c>
      <c r="L33" s="5">
        <f t="shared" si="0"/>
        <v>10.767045454545455</v>
      </c>
      <c r="M33" s="8">
        <f t="shared" si="1"/>
        <v>11.217045454545454</v>
      </c>
    </row>
    <row r="34" spans="2:13" x14ac:dyDescent="0.25">
      <c r="B34" s="3" t="s">
        <v>38</v>
      </c>
      <c r="D34" s="1" t="s">
        <v>19</v>
      </c>
      <c r="E34" s="7"/>
      <c r="F34" s="1">
        <v>57300</v>
      </c>
      <c r="G34" s="1" t="s">
        <v>6</v>
      </c>
      <c r="H34" s="1" t="s">
        <v>29</v>
      </c>
      <c r="L34" s="5">
        <f t="shared" si="0"/>
        <v>10.852272727272727</v>
      </c>
      <c r="M34" s="8">
        <f t="shared" si="1"/>
        <v>11.302272727272726</v>
      </c>
    </row>
    <row r="35" spans="2:13" x14ac:dyDescent="0.25">
      <c r="B35" s="3" t="s">
        <v>38</v>
      </c>
      <c r="D35" s="1" t="s">
        <v>5</v>
      </c>
      <c r="E35" s="7"/>
      <c r="F35" s="1">
        <v>57800</v>
      </c>
      <c r="G35" s="1" t="s">
        <v>6</v>
      </c>
      <c r="H35" s="1" t="s">
        <v>29</v>
      </c>
      <c r="L35" s="5">
        <f t="shared" si="0"/>
        <v>10.946969696969697</v>
      </c>
      <c r="M35" s="8">
        <f t="shared" si="1"/>
        <v>11.396969696969697</v>
      </c>
    </row>
    <row r="36" spans="2:13" x14ac:dyDescent="0.25">
      <c r="B36" s="3"/>
      <c r="D36" s="1" t="s">
        <v>74</v>
      </c>
      <c r="E36" s="7"/>
      <c r="F36" s="1">
        <v>57850</v>
      </c>
      <c r="G36" s="1" t="s">
        <v>8</v>
      </c>
      <c r="L36" s="5">
        <f t="shared" si="0"/>
        <v>10.956439393939394</v>
      </c>
      <c r="M36" s="8">
        <f t="shared" si="1"/>
        <v>11.406439393939394</v>
      </c>
    </row>
    <row r="37" spans="2:13" x14ac:dyDescent="0.25">
      <c r="B37" s="3" t="s">
        <v>38</v>
      </c>
      <c r="D37" s="1" t="s">
        <v>25</v>
      </c>
      <c r="E37" s="7"/>
      <c r="F37" s="1">
        <v>58400</v>
      </c>
      <c r="G37" s="1" t="s">
        <v>6</v>
      </c>
      <c r="L37" s="5">
        <f t="shared" si="0"/>
        <v>11.060606060606061</v>
      </c>
      <c r="M37" s="8">
        <f t="shared" si="1"/>
        <v>11.51060606060606</v>
      </c>
    </row>
    <row r="38" spans="2:13" x14ac:dyDescent="0.25">
      <c r="B38" s="3"/>
      <c r="D38" s="1" t="s">
        <v>19</v>
      </c>
      <c r="E38" s="7"/>
      <c r="F38" s="1">
        <v>58450</v>
      </c>
      <c r="G38" s="1" t="s">
        <v>4</v>
      </c>
      <c r="L38" s="5">
        <f t="shared" si="0"/>
        <v>11.070075757575758</v>
      </c>
      <c r="M38" s="8">
        <f t="shared" si="1"/>
        <v>11.520075757575757</v>
      </c>
    </row>
    <row r="39" spans="2:13" x14ac:dyDescent="0.25">
      <c r="B39" s="3" t="s">
        <v>38</v>
      </c>
      <c r="D39" s="1" t="s">
        <v>17</v>
      </c>
      <c r="E39" s="7"/>
      <c r="F39" s="1">
        <v>58730</v>
      </c>
      <c r="G39" s="1" t="s">
        <v>6</v>
      </c>
      <c r="L39" s="5">
        <f t="shared" si="0"/>
        <v>11.123106060606061</v>
      </c>
      <c r="M39" s="8">
        <f t="shared" si="1"/>
        <v>11.57310606060606</v>
      </c>
    </row>
    <row r="40" spans="2:13" x14ac:dyDescent="0.25">
      <c r="B40" s="3" t="s">
        <v>38</v>
      </c>
      <c r="D40" s="1" t="s">
        <v>18</v>
      </c>
      <c r="E40" s="7"/>
      <c r="F40" s="1">
        <v>58730</v>
      </c>
      <c r="G40" s="1" t="s">
        <v>6</v>
      </c>
      <c r="K40" s="1">
        <v>11.59</v>
      </c>
      <c r="L40" s="5">
        <f t="shared" si="0"/>
        <v>11.123106060606061</v>
      </c>
      <c r="M40" s="8">
        <f t="shared" si="1"/>
        <v>11.57310606060606</v>
      </c>
    </row>
    <row r="41" spans="2:13" x14ac:dyDescent="0.25">
      <c r="B41" s="3" t="s">
        <v>39</v>
      </c>
      <c r="D41" s="1" t="s">
        <v>73</v>
      </c>
      <c r="E41" s="7"/>
      <c r="F41" s="1">
        <v>58850</v>
      </c>
      <c r="G41" s="1" t="s">
        <v>8</v>
      </c>
      <c r="L41" s="5">
        <f t="shared" si="0"/>
        <v>11.145833333333334</v>
      </c>
      <c r="M41" s="8">
        <f t="shared" si="1"/>
        <v>11.595833333333333</v>
      </c>
    </row>
    <row r="42" spans="2:13" x14ac:dyDescent="0.25">
      <c r="B42" s="3"/>
      <c r="D42" s="1" t="s">
        <v>17</v>
      </c>
      <c r="E42" s="7"/>
      <c r="F42" s="1">
        <v>59732</v>
      </c>
      <c r="G42" s="1" t="s">
        <v>4</v>
      </c>
      <c r="H42" s="1">
        <v>1</v>
      </c>
      <c r="L42" s="5">
        <f t="shared" si="0"/>
        <v>11.312878787878788</v>
      </c>
      <c r="M42" s="8">
        <f t="shared" si="1"/>
        <v>11.762878787878787</v>
      </c>
    </row>
    <row r="43" spans="2:13" x14ac:dyDescent="0.25">
      <c r="B43" s="3" t="s">
        <v>38</v>
      </c>
      <c r="D43" s="1" t="s">
        <v>18</v>
      </c>
      <c r="E43" s="7"/>
      <c r="F43" s="1">
        <v>59732</v>
      </c>
      <c r="G43" s="1" t="s">
        <v>4</v>
      </c>
      <c r="K43" s="1">
        <v>11.59</v>
      </c>
      <c r="L43" s="5">
        <f t="shared" si="0"/>
        <v>11.312878787878788</v>
      </c>
      <c r="M43" s="8">
        <f t="shared" si="1"/>
        <v>11.762878787878787</v>
      </c>
    </row>
    <row r="44" spans="2:13" x14ac:dyDescent="0.25">
      <c r="B44" s="3" t="s">
        <v>39</v>
      </c>
      <c r="D44" s="1" t="s">
        <v>72</v>
      </c>
      <c r="E44" s="7"/>
      <c r="F44" s="1">
        <v>60050</v>
      </c>
      <c r="G44" s="1" t="s">
        <v>8</v>
      </c>
      <c r="L44" s="5">
        <f t="shared" si="0"/>
        <v>11.373106060606061</v>
      </c>
      <c r="M44" s="8">
        <f t="shared" si="1"/>
        <v>11.82310606060606</v>
      </c>
    </row>
    <row r="45" spans="2:13" x14ac:dyDescent="0.25">
      <c r="B45" s="3"/>
      <c r="D45" s="1" t="s">
        <v>17</v>
      </c>
      <c r="E45" s="7"/>
      <c r="F45" s="1">
        <v>60158</v>
      </c>
      <c r="G45" s="1" t="s">
        <v>6</v>
      </c>
      <c r="H45" s="1">
        <v>1</v>
      </c>
      <c r="L45" s="5">
        <f t="shared" si="0"/>
        <v>11.393560606060607</v>
      </c>
      <c r="M45" s="8">
        <f t="shared" si="1"/>
        <v>11.843560606060606</v>
      </c>
    </row>
    <row r="46" spans="2:13" x14ac:dyDescent="0.25">
      <c r="B46" s="3" t="s">
        <v>38</v>
      </c>
      <c r="D46" s="1" t="s">
        <v>18</v>
      </c>
      <c r="E46" s="7"/>
      <c r="F46" s="1">
        <v>60158</v>
      </c>
      <c r="G46" s="1" t="s">
        <v>6</v>
      </c>
      <c r="K46" s="1">
        <v>11.86</v>
      </c>
      <c r="L46" s="5">
        <f t="shared" si="0"/>
        <v>11.393560606060607</v>
      </c>
      <c r="M46" s="8">
        <f t="shared" si="1"/>
        <v>11.843560606060606</v>
      </c>
    </row>
    <row r="47" spans="2:13" x14ac:dyDescent="0.25">
      <c r="B47" s="3" t="s">
        <v>39</v>
      </c>
      <c r="D47" s="1" t="s">
        <v>25</v>
      </c>
      <c r="E47" s="7"/>
      <c r="F47" s="1">
        <v>60136</v>
      </c>
      <c r="G47" s="1" t="s">
        <v>4</v>
      </c>
      <c r="L47" s="5">
        <f t="shared" si="0"/>
        <v>11.389393939393939</v>
      </c>
      <c r="M47" s="8">
        <f t="shared" si="1"/>
        <v>11.839393939393938</v>
      </c>
    </row>
    <row r="48" spans="2:13" x14ac:dyDescent="0.25">
      <c r="B48" s="3" t="s">
        <v>39</v>
      </c>
      <c r="D48" s="1" t="s">
        <v>17</v>
      </c>
      <c r="E48" s="7"/>
      <c r="F48" s="1">
        <v>60300</v>
      </c>
      <c r="G48" s="1" t="s">
        <v>4</v>
      </c>
      <c r="H48" s="1">
        <v>1</v>
      </c>
      <c r="L48" s="5">
        <f t="shared" si="0"/>
        <v>11.420454545454545</v>
      </c>
      <c r="M48" s="8">
        <f t="shared" si="1"/>
        <v>11.870454545454544</v>
      </c>
    </row>
    <row r="49" spans="2:13" x14ac:dyDescent="0.25">
      <c r="B49" s="3" t="s">
        <v>38</v>
      </c>
      <c r="D49" s="1" t="s">
        <v>18</v>
      </c>
      <c r="E49" s="7"/>
      <c r="F49" s="1">
        <v>60300</v>
      </c>
      <c r="G49" s="1" t="s">
        <v>4</v>
      </c>
      <c r="K49" s="1">
        <v>11.86</v>
      </c>
      <c r="L49" s="5">
        <f t="shared" si="0"/>
        <v>11.420454545454545</v>
      </c>
      <c r="M49" s="8">
        <f t="shared" si="1"/>
        <v>11.870454545454544</v>
      </c>
    </row>
    <row r="50" spans="2:13" x14ac:dyDescent="0.25">
      <c r="B50" s="3" t="s">
        <v>39</v>
      </c>
      <c r="D50" s="1" t="s">
        <v>17</v>
      </c>
      <c r="E50" s="7"/>
      <c r="F50" s="1">
        <v>60509</v>
      </c>
      <c r="G50" s="1" t="s">
        <v>6</v>
      </c>
      <c r="H50" s="1">
        <v>1</v>
      </c>
      <c r="K50" s="1" t="s">
        <v>49</v>
      </c>
      <c r="L50" s="5">
        <f t="shared" si="0"/>
        <v>11.46003787878788</v>
      </c>
      <c r="M50" s="8">
        <f t="shared" si="1"/>
        <v>11.910037878787879</v>
      </c>
    </row>
    <row r="51" spans="2:13" x14ac:dyDescent="0.25">
      <c r="B51" s="3" t="s">
        <v>38</v>
      </c>
      <c r="D51" s="1" t="s">
        <v>18</v>
      </c>
      <c r="E51" s="7"/>
      <c r="F51" s="1">
        <v>60509</v>
      </c>
      <c r="G51" s="1" t="s">
        <v>6</v>
      </c>
      <c r="K51" s="1">
        <v>11.92</v>
      </c>
      <c r="L51" s="5">
        <f t="shared" si="0"/>
        <v>11.46003787878788</v>
      </c>
      <c r="M51" s="8">
        <f t="shared" si="1"/>
        <v>11.910037878787879</v>
      </c>
    </row>
    <row r="52" spans="2:13" x14ac:dyDescent="0.25">
      <c r="B52" s="3" t="s">
        <v>39</v>
      </c>
      <c r="D52" s="1" t="s">
        <v>18</v>
      </c>
      <c r="E52" s="7"/>
      <c r="F52" s="1">
        <v>60509</v>
      </c>
      <c r="G52" s="1" t="s">
        <v>6</v>
      </c>
      <c r="K52" s="1" t="s">
        <v>50</v>
      </c>
      <c r="L52" s="5">
        <f t="shared" si="0"/>
        <v>11.46003787878788</v>
      </c>
      <c r="M52" s="8">
        <f t="shared" si="1"/>
        <v>11.910037878787879</v>
      </c>
    </row>
    <row r="53" spans="2:13" x14ac:dyDescent="0.25">
      <c r="B53" s="3" t="s">
        <v>39</v>
      </c>
      <c r="D53" s="1" t="s">
        <v>19</v>
      </c>
      <c r="E53" s="7"/>
      <c r="F53" s="1">
        <v>60700</v>
      </c>
      <c r="G53" s="1" t="s">
        <v>6</v>
      </c>
      <c r="H53" s="1">
        <v>1</v>
      </c>
      <c r="L53" s="5">
        <f t="shared" si="0"/>
        <v>11.496212121212121</v>
      </c>
      <c r="M53" s="8">
        <f t="shared" si="1"/>
        <v>11.94621212121212</v>
      </c>
    </row>
    <row r="54" spans="2:13" x14ac:dyDescent="0.25">
      <c r="B54" s="3" t="s">
        <v>38</v>
      </c>
      <c r="D54" s="1" t="s">
        <v>17</v>
      </c>
      <c r="E54" s="7"/>
      <c r="F54" s="1">
        <v>60692</v>
      </c>
      <c r="G54" s="1" t="s">
        <v>4</v>
      </c>
      <c r="H54" s="1">
        <v>1</v>
      </c>
      <c r="L54" s="5">
        <f t="shared" si="0"/>
        <v>11.494696969696969</v>
      </c>
      <c r="M54" s="8">
        <f t="shared" si="1"/>
        <v>11.944696969696968</v>
      </c>
    </row>
    <row r="55" spans="2:13" x14ac:dyDescent="0.25">
      <c r="B55" s="3" t="s">
        <v>38</v>
      </c>
      <c r="D55" s="1" t="s">
        <v>18</v>
      </c>
      <c r="E55" s="7"/>
      <c r="F55" s="1">
        <v>60692</v>
      </c>
      <c r="G55" s="1" t="s">
        <v>4</v>
      </c>
      <c r="K55" s="1">
        <v>11.92</v>
      </c>
      <c r="L55" s="5">
        <f t="shared" si="0"/>
        <v>11.494696969696969</v>
      </c>
      <c r="M55" s="8">
        <f t="shared" si="1"/>
        <v>11.944696969696968</v>
      </c>
    </row>
    <row r="56" spans="2:13" x14ac:dyDescent="0.25">
      <c r="B56" s="3" t="s">
        <v>39</v>
      </c>
      <c r="D56" s="1" t="s">
        <v>17</v>
      </c>
      <c r="E56" s="7"/>
      <c r="F56" s="1">
        <v>60860</v>
      </c>
      <c r="G56" s="1" t="s">
        <v>6</v>
      </c>
      <c r="H56" s="1">
        <v>1</v>
      </c>
      <c r="L56" s="5">
        <f t="shared" si="0"/>
        <v>11.526515151515152</v>
      </c>
      <c r="M56" s="8">
        <f t="shared" si="1"/>
        <v>11.976515151515152</v>
      </c>
    </row>
    <row r="57" spans="2:13" x14ac:dyDescent="0.25">
      <c r="B57" s="3" t="s">
        <v>39</v>
      </c>
      <c r="D57" s="1" t="s">
        <v>18</v>
      </c>
      <c r="E57" s="7"/>
      <c r="F57" s="1">
        <v>60860</v>
      </c>
      <c r="G57" s="1" t="s">
        <v>6</v>
      </c>
      <c r="K57" s="1">
        <v>11.99</v>
      </c>
      <c r="L57" s="5">
        <f t="shared" si="0"/>
        <v>11.526515151515152</v>
      </c>
      <c r="M57" s="8">
        <f t="shared" si="1"/>
        <v>11.976515151515152</v>
      </c>
    </row>
    <row r="58" spans="2:13" x14ac:dyDescent="0.25">
      <c r="B58" s="3" t="s">
        <v>39</v>
      </c>
      <c r="D58" s="1" t="s">
        <v>75</v>
      </c>
      <c r="E58" s="7"/>
      <c r="F58" s="1">
        <v>61053</v>
      </c>
      <c r="G58" s="1" t="s">
        <v>8</v>
      </c>
      <c r="L58" s="5">
        <f t="shared" si="0"/>
        <v>11.563068181818181</v>
      </c>
      <c r="M58" s="8">
        <f t="shared" si="1"/>
        <v>12.013068181818181</v>
      </c>
    </row>
    <row r="59" spans="2:13" x14ac:dyDescent="0.25">
      <c r="B59" s="3"/>
      <c r="D59" s="1" t="s">
        <v>19</v>
      </c>
      <c r="E59" s="7"/>
      <c r="F59" s="1">
        <v>61215</v>
      </c>
      <c r="G59" s="1" t="s">
        <v>4</v>
      </c>
      <c r="H59" s="1">
        <v>1</v>
      </c>
      <c r="L59" s="5">
        <f t="shared" si="0"/>
        <v>11.59375</v>
      </c>
      <c r="M59" s="8">
        <f t="shared" si="1"/>
        <v>12.043749999999999</v>
      </c>
    </row>
    <row r="60" spans="2:13" x14ac:dyDescent="0.25">
      <c r="B60" s="3" t="s">
        <v>44</v>
      </c>
      <c r="D60" s="1" t="s">
        <v>17</v>
      </c>
      <c r="E60" s="7"/>
      <c r="F60" s="1">
        <v>61543</v>
      </c>
      <c r="G60" s="1" t="s">
        <v>6</v>
      </c>
      <c r="H60" s="1">
        <v>1</v>
      </c>
      <c r="L60" s="5">
        <f t="shared" si="0"/>
        <v>11.655871212121212</v>
      </c>
      <c r="M60" s="8">
        <f t="shared" si="1"/>
        <v>12.105871212121212</v>
      </c>
    </row>
    <row r="61" spans="2:13" x14ac:dyDescent="0.25">
      <c r="B61" s="3" t="s">
        <v>38</v>
      </c>
      <c r="D61" s="1" t="s">
        <v>18</v>
      </c>
      <c r="E61" s="7"/>
      <c r="F61" s="1">
        <v>61543</v>
      </c>
      <c r="G61" s="1" t="s">
        <v>6</v>
      </c>
      <c r="K61" s="1">
        <v>12.12</v>
      </c>
      <c r="L61" s="5">
        <f t="shared" si="0"/>
        <v>11.655871212121212</v>
      </c>
      <c r="M61" s="8">
        <f t="shared" si="1"/>
        <v>12.105871212121212</v>
      </c>
    </row>
    <row r="62" spans="2:13" x14ac:dyDescent="0.25">
      <c r="B62" s="3" t="s">
        <v>39</v>
      </c>
      <c r="D62" s="1" t="s">
        <v>17</v>
      </c>
      <c r="E62" s="7"/>
      <c r="F62" s="1">
        <v>61753</v>
      </c>
      <c r="G62" s="1" t="s">
        <v>4</v>
      </c>
      <c r="H62" s="1">
        <v>1</v>
      </c>
      <c r="L62" s="5">
        <f t="shared" si="0"/>
        <v>11.695643939393939</v>
      </c>
      <c r="M62" s="8">
        <f t="shared" si="1"/>
        <v>12.145643939393938</v>
      </c>
    </row>
    <row r="63" spans="2:13" x14ac:dyDescent="0.25">
      <c r="B63" s="3" t="s">
        <v>38</v>
      </c>
      <c r="D63" s="1" t="s">
        <v>18</v>
      </c>
      <c r="E63" s="7"/>
      <c r="F63" s="1">
        <v>61753</v>
      </c>
      <c r="G63" s="1" t="s">
        <v>4</v>
      </c>
      <c r="K63" s="1">
        <v>12.12</v>
      </c>
      <c r="L63" s="5">
        <f t="shared" si="0"/>
        <v>11.695643939393939</v>
      </c>
      <c r="M63" s="8">
        <f t="shared" si="1"/>
        <v>12.145643939393938</v>
      </c>
    </row>
    <row r="64" spans="2:13" x14ac:dyDescent="0.25">
      <c r="B64" s="3" t="s">
        <v>39</v>
      </c>
      <c r="D64" s="1" t="s">
        <v>30</v>
      </c>
      <c r="E64" s="7"/>
      <c r="F64" s="1">
        <v>62050</v>
      </c>
      <c r="G64" s="1" t="s">
        <v>8</v>
      </c>
      <c r="K64" s="1" t="s">
        <v>51</v>
      </c>
      <c r="L64" s="5">
        <f t="shared" ref="L64:L85" si="4">F64/5280</f>
        <v>11.751893939393939</v>
      </c>
      <c r="M64" s="8">
        <f t="shared" ref="M64:M85" si="5">L64+0.45</f>
        <v>12.201893939393939</v>
      </c>
    </row>
    <row r="65" spans="2:13" x14ac:dyDescent="0.25">
      <c r="B65" s="3" t="s">
        <v>38</v>
      </c>
      <c r="D65" s="1" t="s">
        <v>5</v>
      </c>
      <c r="E65" s="7"/>
      <c r="F65" s="1">
        <v>62250</v>
      </c>
      <c r="G65" s="1" t="s">
        <v>4</v>
      </c>
      <c r="H65" s="1" t="s">
        <v>31</v>
      </c>
      <c r="L65" s="5">
        <f t="shared" si="4"/>
        <v>11.789772727272727</v>
      </c>
      <c r="M65" s="8">
        <f t="shared" si="5"/>
        <v>12.239772727272726</v>
      </c>
    </row>
    <row r="66" spans="2:13" x14ac:dyDescent="0.25">
      <c r="B66" s="3" t="s">
        <v>38</v>
      </c>
      <c r="D66" s="1" t="s">
        <v>25</v>
      </c>
      <c r="E66" s="7"/>
      <c r="F66" s="1">
        <v>62300</v>
      </c>
      <c r="G66" s="1" t="s">
        <v>6</v>
      </c>
      <c r="H66" s="1" t="s">
        <v>32</v>
      </c>
      <c r="L66" s="5">
        <f t="shared" si="4"/>
        <v>11.799242424242424</v>
      </c>
      <c r="M66" s="8">
        <f t="shared" si="5"/>
        <v>12.249242424242423</v>
      </c>
    </row>
    <row r="67" spans="2:13" x14ac:dyDescent="0.25">
      <c r="B67" s="3" t="s">
        <v>38</v>
      </c>
      <c r="D67" s="1" t="s">
        <v>30</v>
      </c>
      <c r="E67" s="7"/>
      <c r="F67" s="1">
        <v>62050</v>
      </c>
      <c r="G67" s="1" t="s">
        <v>8</v>
      </c>
      <c r="L67" s="5">
        <f t="shared" si="4"/>
        <v>11.751893939393939</v>
      </c>
      <c r="M67" s="8">
        <f t="shared" si="5"/>
        <v>12.201893939393939</v>
      </c>
    </row>
    <row r="68" spans="2:13" x14ac:dyDescent="0.25">
      <c r="B68" s="3"/>
      <c r="D68" s="1" t="s">
        <v>25</v>
      </c>
      <c r="E68" s="7"/>
      <c r="F68" s="1">
        <v>62300</v>
      </c>
      <c r="G68" s="1" t="s">
        <v>6</v>
      </c>
      <c r="L68" s="5">
        <f t="shared" si="4"/>
        <v>11.799242424242424</v>
      </c>
      <c r="M68" s="8">
        <f t="shared" si="5"/>
        <v>12.249242424242423</v>
      </c>
    </row>
    <row r="69" spans="2:13" x14ac:dyDescent="0.25">
      <c r="B69" s="3"/>
      <c r="D69" s="1" t="s">
        <v>76</v>
      </c>
      <c r="E69" s="7"/>
      <c r="F69" s="1">
        <v>63055</v>
      </c>
      <c r="G69" s="1" t="s">
        <v>8</v>
      </c>
      <c r="L69" s="5">
        <f t="shared" si="4"/>
        <v>11.942234848484848</v>
      </c>
      <c r="M69" s="8">
        <f t="shared" si="5"/>
        <v>12.392234848484847</v>
      </c>
    </row>
    <row r="70" spans="2:13" x14ac:dyDescent="0.25">
      <c r="B70" s="3"/>
      <c r="D70" s="1" t="s">
        <v>20</v>
      </c>
      <c r="E70" s="7"/>
      <c r="F70" s="1">
        <v>64000</v>
      </c>
      <c r="G70" s="1" t="s">
        <v>6</v>
      </c>
      <c r="L70" s="5">
        <f t="shared" si="4"/>
        <v>12.121212121212121</v>
      </c>
      <c r="M70" s="8">
        <f t="shared" si="5"/>
        <v>12.57121212121212</v>
      </c>
    </row>
    <row r="71" spans="2:13" x14ac:dyDescent="0.25">
      <c r="B71" s="3" t="s">
        <v>38</v>
      </c>
      <c r="D71" s="1" t="s">
        <v>77</v>
      </c>
      <c r="E71" s="7"/>
      <c r="F71" s="1">
        <v>64265</v>
      </c>
      <c r="G71" s="1" t="s">
        <v>8</v>
      </c>
      <c r="L71" s="5">
        <f t="shared" si="4"/>
        <v>12.171401515151516</v>
      </c>
      <c r="M71" s="8">
        <f t="shared" si="5"/>
        <v>12.621401515151515</v>
      </c>
    </row>
    <row r="72" spans="2:13" x14ac:dyDescent="0.25">
      <c r="B72" s="3"/>
      <c r="D72" s="1" t="s">
        <v>7</v>
      </c>
      <c r="E72" s="7"/>
      <c r="F72" s="1">
        <v>64350</v>
      </c>
      <c r="G72" s="1" t="s">
        <v>6</v>
      </c>
      <c r="L72" s="5">
        <f t="shared" si="4"/>
        <v>12.1875</v>
      </c>
      <c r="M72" s="8">
        <f t="shared" si="5"/>
        <v>12.637499999999999</v>
      </c>
    </row>
    <row r="73" spans="2:13" x14ac:dyDescent="0.25">
      <c r="B73" s="3" t="s">
        <v>38</v>
      </c>
      <c r="D73" s="1" t="s">
        <v>13</v>
      </c>
      <c r="E73" s="7"/>
      <c r="F73" s="1">
        <v>64700</v>
      </c>
      <c r="G73" s="1" t="s">
        <v>6</v>
      </c>
      <c r="L73" s="5">
        <f t="shared" si="4"/>
        <v>12.253787878787879</v>
      </c>
      <c r="M73" s="8">
        <f t="shared" si="5"/>
        <v>12.703787878787878</v>
      </c>
    </row>
    <row r="74" spans="2:13" x14ac:dyDescent="0.25">
      <c r="B74" s="3" t="s">
        <v>38</v>
      </c>
      <c r="D74" s="1" t="s">
        <v>16</v>
      </c>
      <c r="E74" s="7"/>
      <c r="F74" s="1">
        <v>66100</v>
      </c>
      <c r="G74" s="1" t="s">
        <v>4</v>
      </c>
      <c r="H74" s="1">
        <v>1</v>
      </c>
      <c r="L74" s="5">
        <f t="shared" ref="L74" si="6">F74/5280</f>
        <v>12.518939393939394</v>
      </c>
      <c r="M74" s="8">
        <f t="shared" si="5"/>
        <v>12.968939393939394</v>
      </c>
    </row>
    <row r="75" spans="2:13" x14ac:dyDescent="0.25">
      <c r="B75" s="3" t="s">
        <v>39</v>
      </c>
      <c r="D75" s="1" t="s">
        <v>78</v>
      </c>
      <c r="E75" s="7"/>
      <c r="F75" s="1">
        <v>65300</v>
      </c>
      <c r="G75" s="1" t="s">
        <v>8</v>
      </c>
      <c r="L75" s="5">
        <f t="shared" si="4"/>
        <v>12.367424242424242</v>
      </c>
      <c r="M75" s="8">
        <f t="shared" si="5"/>
        <v>12.817424242424241</v>
      </c>
    </row>
    <row r="76" spans="2:13" x14ac:dyDescent="0.25">
      <c r="B76" s="3"/>
      <c r="D76" s="1" t="s">
        <v>79</v>
      </c>
      <c r="E76" s="7"/>
      <c r="F76" s="1">
        <v>66300</v>
      </c>
      <c r="G76" s="1" t="s">
        <v>8</v>
      </c>
      <c r="L76" s="5">
        <f t="shared" si="4"/>
        <v>12.556818181818182</v>
      </c>
      <c r="M76" s="8">
        <f t="shared" si="5"/>
        <v>13.006818181818181</v>
      </c>
    </row>
    <row r="77" spans="2:13" x14ac:dyDescent="0.25">
      <c r="B77" s="3"/>
      <c r="D77" s="1" t="s">
        <v>19</v>
      </c>
      <c r="E77" s="7"/>
      <c r="F77" s="1">
        <v>65100</v>
      </c>
      <c r="G77" s="1" t="s">
        <v>4</v>
      </c>
      <c r="L77" s="5">
        <f t="shared" si="4"/>
        <v>12.329545454545455</v>
      </c>
      <c r="M77" s="8">
        <f t="shared" si="5"/>
        <v>12.779545454545454</v>
      </c>
    </row>
    <row r="78" spans="2:13" x14ac:dyDescent="0.25">
      <c r="B78" s="3" t="s">
        <v>38</v>
      </c>
      <c r="D78" s="1" t="s">
        <v>14</v>
      </c>
      <c r="E78" s="7"/>
      <c r="F78" s="1">
        <v>67273</v>
      </c>
      <c r="G78" s="1" t="s">
        <v>15</v>
      </c>
      <c r="H78" s="1" t="s">
        <v>52</v>
      </c>
      <c r="L78" s="5">
        <f t="shared" si="4"/>
        <v>12.741098484848484</v>
      </c>
      <c r="M78" s="8">
        <f t="shared" si="5"/>
        <v>13.191098484848483</v>
      </c>
    </row>
    <row r="79" spans="2:13" x14ac:dyDescent="0.25">
      <c r="B79" s="3" t="s">
        <v>39</v>
      </c>
      <c r="D79" s="1" t="s">
        <v>5</v>
      </c>
      <c r="E79" s="7"/>
      <c r="F79" s="1">
        <v>67250</v>
      </c>
      <c r="G79" s="1" t="s">
        <v>4</v>
      </c>
      <c r="L79" s="5">
        <f t="shared" si="4"/>
        <v>12.736742424242424</v>
      </c>
      <c r="M79" s="8">
        <f t="shared" si="5"/>
        <v>13.186742424242423</v>
      </c>
    </row>
    <row r="80" spans="2:13" x14ac:dyDescent="0.25">
      <c r="B80" s="3" t="s">
        <v>38</v>
      </c>
      <c r="D80" s="1" t="s">
        <v>33</v>
      </c>
      <c r="E80" s="7"/>
      <c r="F80" s="1">
        <v>67363</v>
      </c>
      <c r="G80" s="1" t="s">
        <v>8</v>
      </c>
      <c r="K80" s="1" t="s">
        <v>51</v>
      </c>
      <c r="L80" s="5">
        <f t="shared" si="4"/>
        <v>12.758143939393939</v>
      </c>
      <c r="M80" s="5">
        <f t="shared" si="5"/>
        <v>13.208143939393938</v>
      </c>
    </row>
    <row r="81" spans="2:13" x14ac:dyDescent="0.25">
      <c r="B81" s="3" t="s">
        <v>38</v>
      </c>
      <c r="D81" s="1" t="s">
        <v>14</v>
      </c>
      <c r="E81" s="7"/>
      <c r="F81" s="1">
        <v>67455</v>
      </c>
      <c r="G81" s="1" t="s">
        <v>15</v>
      </c>
      <c r="H81" s="1">
        <v>2</v>
      </c>
      <c r="I81" s="1" t="s">
        <v>24</v>
      </c>
      <c r="L81" s="5">
        <f t="shared" ref="L81" si="7">F81/5280</f>
        <v>12.775568181818182</v>
      </c>
      <c r="M81" s="5">
        <f t="shared" si="5"/>
        <v>13.225568181818181</v>
      </c>
    </row>
    <row r="82" spans="2:13" x14ac:dyDescent="0.25">
      <c r="B82" s="3" t="s">
        <v>39</v>
      </c>
      <c r="D82" s="1" t="s">
        <v>14</v>
      </c>
      <c r="E82" s="7"/>
      <c r="F82" s="1">
        <v>69484</v>
      </c>
      <c r="G82" s="1" t="s">
        <v>15</v>
      </c>
      <c r="L82" s="5">
        <f t="shared" si="4"/>
        <v>13.159848484848485</v>
      </c>
      <c r="M82" s="5">
        <f t="shared" si="5"/>
        <v>13.609848484848484</v>
      </c>
    </row>
    <row r="83" spans="2:13" x14ac:dyDescent="0.25">
      <c r="B83" s="3" t="s">
        <v>38</v>
      </c>
      <c r="D83" s="1" t="s">
        <v>14</v>
      </c>
      <c r="E83" s="7"/>
      <c r="F83" s="1">
        <v>69534</v>
      </c>
      <c r="G83" s="1" t="s">
        <v>15</v>
      </c>
      <c r="L83" s="5">
        <f t="shared" ref="L83" si="8">F83/5280</f>
        <v>13.169318181818182</v>
      </c>
      <c r="M83" s="5">
        <f t="shared" si="5"/>
        <v>13.619318181818182</v>
      </c>
    </row>
    <row r="84" spans="2:13" x14ac:dyDescent="0.25">
      <c r="B84" s="3" t="s">
        <v>38</v>
      </c>
      <c r="D84" s="1" t="s">
        <v>34</v>
      </c>
      <c r="F84" s="1" t="s">
        <v>35</v>
      </c>
      <c r="G84" s="1" t="s">
        <v>4</v>
      </c>
      <c r="L84" s="5" t="e">
        <f t="shared" si="4"/>
        <v>#VALUE!</v>
      </c>
      <c r="M84" s="5" t="e">
        <f t="shared" si="5"/>
        <v>#VALUE!</v>
      </c>
    </row>
    <row r="85" spans="2:13" x14ac:dyDescent="0.25">
      <c r="B85" s="1" t="s">
        <v>0</v>
      </c>
      <c r="I85" s="1" t="s">
        <v>36</v>
      </c>
      <c r="J85" s="1">
        <v>1105</v>
      </c>
      <c r="K85" s="1" t="s">
        <v>67</v>
      </c>
      <c r="L85" s="5">
        <f t="shared" si="4"/>
        <v>0</v>
      </c>
      <c r="M85" s="5">
        <f t="shared" si="5"/>
        <v>0.45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E7B8-63AC-4D01-8B7F-E98348C9BE21}">
  <dimension ref="C1:M19"/>
  <sheetViews>
    <sheetView workbookViewId="0">
      <selection activeCell="F1" sqref="F1:O23"/>
    </sheetView>
  </sheetViews>
  <sheetFormatPr defaultRowHeight="15" x14ac:dyDescent="0.25"/>
  <cols>
    <col min="11" max="11" width="10.140625" bestFit="1" customWidth="1"/>
    <col min="12" max="12" width="9.5703125" bestFit="1" customWidth="1"/>
  </cols>
  <sheetData>
    <row r="1" spans="3:13" x14ac:dyDescent="0.25">
      <c r="J1" t="s">
        <v>55</v>
      </c>
      <c r="K1" t="s">
        <v>56</v>
      </c>
      <c r="L1" t="s">
        <v>54</v>
      </c>
      <c r="M1" t="s">
        <v>57</v>
      </c>
    </row>
    <row r="2" spans="3:13" x14ac:dyDescent="0.25">
      <c r="C2" t="s">
        <v>53</v>
      </c>
      <c r="E2">
        <v>506</v>
      </c>
      <c r="J2">
        <v>0</v>
      </c>
      <c r="L2">
        <f>M19</f>
        <v>0.45000000000000107</v>
      </c>
    </row>
    <row r="3" spans="3:13" x14ac:dyDescent="0.25">
      <c r="J3">
        <v>51510</v>
      </c>
      <c r="K3">
        <f>J3/5280</f>
        <v>9.7556818181818183</v>
      </c>
      <c r="L3" s="4">
        <f>K3+$L$2</f>
        <v>10.205681818181819</v>
      </c>
    </row>
    <row r="19" spans="8:13" x14ac:dyDescent="0.25">
      <c r="H19" t="s">
        <v>58</v>
      </c>
      <c r="J19">
        <v>53050</v>
      </c>
      <c r="K19">
        <v>10.039999999999999</v>
      </c>
      <c r="L19">
        <v>10.49</v>
      </c>
      <c r="M19">
        <f>L19-K19</f>
        <v>0.45000000000000107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William</dc:creator>
  <cp:lastModifiedBy>Collins, William</cp:lastModifiedBy>
  <dcterms:created xsi:type="dcterms:W3CDTF">2025-09-23T12:51:46Z</dcterms:created>
  <dcterms:modified xsi:type="dcterms:W3CDTF">2025-09-23T19:59:26Z</dcterms:modified>
</cp:coreProperties>
</file>